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Circular consolidation\2024\SLB\Final draft\CMPT61810\"/>
    </mc:Choice>
  </mc:AlternateContent>
  <xr:revisionPtr revIDLastSave="0" documentId="13_ncr:1_{D0078523-78FA-4AAA-B2F9-2BD3D8365B9F}" xr6:coauthVersionLast="47" xr6:coauthVersionMax="47" xr10:uidLastSave="{00000000-0000-0000-0000-000000000000}"/>
  <bookViews>
    <workbookView xWindow="-120" yWindow="-120" windowWidth="24240" windowHeight="13140" xr2:uid="{46E33A67-52A2-4274-8422-AF2196165DFC}"/>
  </bookViews>
  <sheets>
    <sheet name="INDEX" sheetId="1" r:id="rId1"/>
    <sheet name="SOTD_FINAL" sheetId="3" r:id="rId2"/>
    <sheet name="PRO_SOTD" sheetId="2" r:id="rId3"/>
    <sheet name="SOTD_FINAL_P" sheetId="4" r:id="rId4"/>
    <sheet name="SHRT" sheetId="5" r:id="rId5"/>
    <sheet name="MG02" sheetId="6" r:id="rId6"/>
  </sheets>
  <definedNames>
    <definedName name="_xlnm._FilterDatabase" localSheetId="5" hidden="1">'MG02'!$A$8:$XEX$46</definedName>
    <definedName name="_xlnm._FilterDatabase" localSheetId="2" hidden="1">PRO_SOTD!$A$7:$D$25</definedName>
    <definedName name="_xlnm._FilterDatabase" localSheetId="3" hidden="1">SOTD_FINAL_P!$A$7:$D$23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3" l="1"/>
  <c r="C11" i="3"/>
  <c r="C13" i="3"/>
  <c r="C15" i="3"/>
  <c r="C17" i="3"/>
  <c r="C21" i="3"/>
  <c r="C22" i="3"/>
  <c r="C23" i="3"/>
  <c r="C24" i="3"/>
  <c r="C25" i="3"/>
  <c r="C8" i="3"/>
</calcChain>
</file>

<file path=xl/sharedStrings.xml><?xml version="1.0" encoding="utf-8"?>
<sst xmlns="http://schemas.openxmlformats.org/spreadsheetml/2006/main" count="427" uniqueCount="174">
  <si>
    <t>File Name</t>
  </si>
  <si>
    <t>Nomenclature</t>
  </si>
  <si>
    <t>Path</t>
  </si>
  <si>
    <t>Sr no.</t>
  </si>
  <si>
    <t>Field Name</t>
  </si>
  <si>
    <t>Serial No</t>
  </si>
  <si>
    <t>Flag</t>
  </si>
  <si>
    <t>Trade Number</t>
  </si>
  <si>
    <t>NUMBER(16)</t>
  </si>
  <si>
    <t>Trade Date</t>
  </si>
  <si>
    <t>DD-MMM-YYYY</t>
  </si>
  <si>
    <t>Settlement Type</t>
  </si>
  <si>
    <t>Settlement No</t>
  </si>
  <si>
    <t>Security Symbol</t>
  </si>
  <si>
    <t>Security Series</t>
  </si>
  <si>
    <t>Security Expiry Date</t>
  </si>
  <si>
    <t>Order No</t>
  </si>
  <si>
    <t>Payin/Payout Date</t>
  </si>
  <si>
    <t>Custodian Code</t>
  </si>
  <si>
    <t>Custodial Participant Code</t>
  </si>
  <si>
    <t>Client Code</t>
  </si>
  <si>
    <t>Trade Quantity</t>
  </si>
  <si>
    <t>Trade Price</t>
  </si>
  <si>
    <t>Trade Amount</t>
  </si>
  <si>
    <t>Provisional obligation report for first leg (SOTD_PRO)</t>
  </si>
  <si>
    <t>Final Obligation File for First leg and Reverse Leg Auction</t>
  </si>
  <si>
    <t>Reverse leg obligation report (SOTD_1_FNL)</t>
  </si>
  <si>
    <t>Receiving/Delivering Flag</t>
  </si>
  <si>
    <t>Delivery Date</t>
  </si>
  <si>
    <t>Quantity to be delivered</t>
  </si>
  <si>
    <t>Lending Price</t>
  </si>
  <si>
    <t>Total Amount</t>
  </si>
  <si>
    <t>MON-YYYY</t>
  </si>
  <si>
    <t>Security Shortage report to delivering member</t>
  </si>
  <si>
    <t>Security Shortage report to receiving member</t>
  </si>
  <si>
    <t xml:space="preserve">Number </t>
  </si>
  <si>
    <t xml:space="preserve">VarChar (10) </t>
  </si>
  <si>
    <t>Symbol</t>
  </si>
  <si>
    <t xml:space="preserve">VarChar (12) </t>
  </si>
  <si>
    <t>Series</t>
  </si>
  <si>
    <t xml:space="preserve">VarChar (2) </t>
  </si>
  <si>
    <t>Short quantity</t>
  </si>
  <si>
    <t>Valuation price</t>
  </si>
  <si>
    <t>Valuation Debit Amount</t>
  </si>
  <si>
    <t>Filler1</t>
  </si>
  <si>
    <t>CP code</t>
  </si>
  <si>
    <t>Sr No.</t>
  </si>
  <si>
    <t xml:space="preserve">File </t>
  </si>
  <si>
    <t>Provisional obligation report for first leg</t>
  </si>
  <si>
    <t>PRO_SOTD</t>
  </si>
  <si>
    <t>Data Type</t>
  </si>
  <si>
    <t>Reverse leg obligation report</t>
  </si>
  <si>
    <t>SHRT</t>
  </si>
  <si>
    <t>Security Shortages Report</t>
  </si>
  <si>
    <t>Buy/Sell Flag</t>
  </si>
  <si>
    <t>Rollover Indicator</t>
  </si>
  <si>
    <t>Number</t>
  </si>
  <si>
    <t>slbftp\reports</t>
  </si>
  <si>
    <t>Reverse leg obligation report (SOTD_FNL)</t>
  </si>
  <si>
    <t>&lt;Participant code&gt;_SOTD_&lt; Participant_type&gt;_&lt;set_type&gt;_ &lt;set_no&gt;_FNL_ddmmHHMMSS.CSV.gz, &lt;Participant code&gt;_SOTD_&lt; Participant_type&gt;_&lt;set_type&gt;_ &lt;set_no&gt;_FNL_ddmmHHMMSS.csv</t>
  </si>
  <si>
    <t>SOTD_FINAL_L</t>
  </si>
  <si>
    <t>SOTD_FINAL_P</t>
  </si>
  <si>
    <t>Number(15)</t>
  </si>
  <si>
    <t>NUMBER(15)</t>
  </si>
  <si>
    <t>NUMBER(22,2)</t>
  </si>
  <si>
    <t>Varchar(5)</t>
  </si>
  <si>
    <t>Varchar(12)</t>
  </si>
  <si>
    <t>Varchar(2)</t>
  </si>
  <si>
    <t>Varchar(1)</t>
  </si>
  <si>
    <t>Var char (10)</t>
  </si>
  <si>
    <t>Number (22,2)</t>
  </si>
  <si>
    <t xml:space="preserve">VarChar (1) </t>
  </si>
  <si>
    <t>NUMBER (22,2)</t>
  </si>
  <si>
    <t>Number (15,2)</t>
  </si>
  <si>
    <t>NUMBER(20)</t>
  </si>
  <si>
    <t>NUMBER (15,2)</t>
  </si>
  <si>
    <t>Scrip code</t>
  </si>
  <si>
    <t>Filler for NCL</t>
  </si>
  <si>
    <t>Security code/scrip code</t>
  </si>
  <si>
    <t>FinInstrmId</t>
  </si>
  <si>
    <t>ISIN</t>
  </si>
  <si>
    <t>ISO Tag/ File headers</t>
  </si>
  <si>
    <t>InstrSeqNb</t>
  </si>
  <si>
    <t>SttlmTp</t>
  </si>
  <si>
    <t>SctiesSttlmTxId</t>
  </si>
  <si>
    <t>TckrSymb</t>
  </si>
  <si>
    <t>SctySrs</t>
  </si>
  <si>
    <t>ShrtQty</t>
  </si>
  <si>
    <t>PricValtnDtls</t>
  </si>
  <si>
    <t>ValtnDbtAmt</t>
  </si>
  <si>
    <t>CtdnPtcptld</t>
  </si>
  <si>
    <t>ClntId</t>
  </si>
  <si>
    <t>Rsvd1</t>
  </si>
  <si>
    <t xml:space="preserve">
DlvryInd</t>
  </si>
  <si>
    <t>DlvryDt</t>
  </si>
  <si>
    <t>UnqTradIdr</t>
  </si>
  <si>
    <t xml:space="preserve"> SttlmTp</t>
  </si>
  <si>
    <t>XpryDt</t>
  </si>
  <si>
    <t>DlvrblQty</t>
  </si>
  <si>
    <t xml:space="preserve">CtdnPtcptId </t>
  </si>
  <si>
    <t>PricgRate</t>
  </si>
  <si>
    <t>Amt</t>
  </si>
  <si>
    <t>RollOver</t>
  </si>
  <si>
    <t>BuySellInd</t>
  </si>
  <si>
    <t>TradDt</t>
  </si>
  <si>
    <t>OrdrRef OR OrdrId</t>
  </si>
  <si>
    <t xml:space="preserve">DueDt </t>
  </si>
  <si>
    <t>ctdnid</t>
  </si>
  <si>
    <t>TradQty</t>
  </si>
  <si>
    <t>Pric</t>
  </si>
  <si>
    <t>TradAmt</t>
  </si>
  <si>
    <t>OrdrRef</t>
  </si>
  <si>
    <t>NCL_SLB_&lt;Participant code&gt;_SHRT _first_leg_R_DDMMYYYY.csv.gz 
NCL_SLB_&lt;Participant code&gt;_SHRT _reverse_leg_R_DDMMYYYY.csv.gz</t>
  </si>
  <si>
    <t>NCL_SLB_&lt;Participant code&gt;_Reverse_leg_Obg_ Final_DDMMYYYY.CSV.gz
NCL_SLB_&lt;Participant code&gt;_Reverse_leg_Obg_ Final_1_DDMMYYYY.CSV.gz</t>
  </si>
  <si>
    <t>Header applicability</t>
  </si>
  <si>
    <t>Y</t>
  </si>
  <si>
    <t>MG02</t>
  </si>
  <si>
    <t>SLB Detailed Margin Report</t>
  </si>
  <si>
    <t>TtlMrgnAmt</t>
  </si>
  <si>
    <t>Total Margins</t>
  </si>
  <si>
    <t>TtlMrkToMkt</t>
  </si>
  <si>
    <t>MTM Loss</t>
  </si>
  <si>
    <t>MrgnRqrmnt</t>
  </si>
  <si>
    <t>Margins</t>
  </si>
  <si>
    <t>RptHdr</t>
  </si>
  <si>
    <t>Record Type</t>
  </si>
  <si>
    <t>Participant wise, total margin record</t>
  </si>
  <si>
    <t>Margin</t>
  </si>
  <si>
    <t>NetOpnVal</t>
  </si>
  <si>
    <t>Open value</t>
  </si>
  <si>
    <t>Number (15)</t>
  </si>
  <si>
    <t>NetOpnQty</t>
  </si>
  <si>
    <t>Open Qty</t>
  </si>
  <si>
    <t>Expiry Date</t>
  </si>
  <si>
    <t>VarChar (2)</t>
  </si>
  <si>
    <t>VarChar (12)</t>
  </si>
  <si>
    <t>Scrip Code</t>
  </si>
  <si>
    <t>Security wise, margin record</t>
  </si>
  <si>
    <t>Client wise, total margin record</t>
  </si>
  <si>
    <t>Margin Amount</t>
  </si>
  <si>
    <t>MTM Profit/Loss</t>
  </si>
  <si>
    <t>MrkToMktPric</t>
  </si>
  <si>
    <t>MTM Price</t>
  </si>
  <si>
    <t>Net Open value</t>
  </si>
  <si>
    <t>Net Open Qty</t>
  </si>
  <si>
    <t>TtlSellTrfVal</t>
  </si>
  <si>
    <t>Sell Value</t>
  </si>
  <si>
    <t>TtlSellTradgVol</t>
  </si>
  <si>
    <t>Sell Qty</t>
  </si>
  <si>
    <t>TtlBuyTrfVal</t>
  </si>
  <si>
    <t>Buy Value</t>
  </si>
  <si>
    <t>TtlBuyTradgVol</t>
  </si>
  <si>
    <t>Buy Qty</t>
  </si>
  <si>
    <t>Settlement Number</t>
  </si>
  <si>
    <t>VarChar (1)</t>
  </si>
  <si>
    <t>Client wise, security wise margin record</t>
  </si>
  <si>
    <t>ISO Tag</t>
  </si>
  <si>
    <t>Custodian</t>
  </si>
  <si>
    <t>NCIS\download\standard report</t>
  </si>
  <si>
    <t>Participant</t>
  </si>
  <si>
    <t>SLBFTP/C&lt;MEMBERCODE&gt;/REPORTS</t>
  </si>
  <si>
    <t>NCL_SLB_Margin_membercode_DDMMYYYY.csv</t>
  </si>
  <si>
    <t>Final Obligation File for First leg and 
Final Obligation File for First leg Reverse Leg Auction</t>
  </si>
  <si>
    <t>Existing Nomenclature</t>
  </si>
  <si>
    <t>Revised Nomenclature</t>
  </si>
  <si>
    <t>NCL_SLB_&lt;Participant code&gt;_SHRT _first_leg_D_DDMMYYYY.csv.gz 
NCL_SLB_&lt;Participant code&gt;_SHRT _reverse_leg_D_DDMMYYYY.csv.gz</t>
  </si>
  <si>
    <t>NCL_SLB_&lt;Participant code&gt;_first_leg_Obg_ Final_DDMMYYYY.CSV.gz
NCL_SLB_&lt;Participant code&gt;_reverse_leg__Auction_Obg_ Final_DDMMYYYY.CSV.gz</t>
  </si>
  <si>
    <t xml:space="preserve">S_&lt;Participant code&gt;_SOTD_&lt; participant_type&gt;_&lt;set_type&gt;_&lt;set_no&gt;_ PRO_ddmmHHMMSS.CSV.gz
</t>
  </si>
  <si>
    <t>S_&lt;Participant code&gt;_SOTD_&lt; Participant_type&gt;_&lt;set_type&gt;_ &lt;set_no&gt;_FNL_ddmmHHMMSS.CSV.gz</t>
  </si>
  <si>
    <t>S_&lt;Participant code&gt;_SOTD_&lt; Participant_type&gt;_&lt;set_type&gt;_ &lt;set_no&gt;_FNL_ddmmHHMMSS.CSV.gz and S_&lt;Participant code&gt;_SOTD_&lt; Participant_type&gt;_&lt;set_type&gt;_ &lt;set_no&gt;_FNL_1_ddmmHHMMSS.CSV</t>
  </si>
  <si>
    <t>S_memcode_SHRT_SETTYPNO_R_DDMMYYYY.csv</t>
  </si>
  <si>
    <t>S_memcode_SHRT_SETTYPNO_D_DDMMYYYY.csv</t>
  </si>
  <si>
    <t>S_MG02_&lt;Participant _code or Custodian code&gt;_ddmmyyyy.csv.gz</t>
  </si>
  <si>
    <t xml:space="preserve">NCL_SLB_&lt;Participant code&gt;_first_leg_Obg_ Prov_DDMMYYYY.CSV.gz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</si>
</sst>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1" xfId="0" applyFont="1" applyBorder="1"/>
    <xf numFmtId="0" fontId="0" fillId="0" borderId="0" xfId="0" applyAlignment="1">
      <alignment horizontal="left"/>
    </xf>
    <xf numFmtId="0" fontId="5" fillId="0" borderId="0" xfId="0" applyFont="1"/>
    <xf numFmtId="0" fontId="0" fillId="0" borderId="1" xfId="0" applyBorder="1"/>
    <xf numFmtId="0" fontId="6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8" fillId="0" borderId="1" xfId="1" applyBorder="1"/>
    <xf numFmtId="0" fontId="9" fillId="3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5" fillId="0" borderId="1" xfId="0" applyFont="1" applyBorder="1"/>
    <xf numFmtId="0" fontId="8" fillId="0" borderId="1" xfId="1" applyBorder="1" applyAlignment="1">
      <alignment horizontal="left"/>
    </xf>
    <xf numFmtId="0" fontId="7" fillId="0" borderId="1" xfId="0" applyFont="1" applyBorder="1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7" fillId="0" borderId="1" xfId="0" applyFont="1" applyBorder="1"/>
    <xf numFmtId="0" fontId="5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0" fillId="0" borderId="4" xfId="0" applyBorder="1" applyAlignment="1">
      <alignment horizontal="center"/>
    </xf>
    <xf numFmtId="0" fontId="0" fillId="0" borderId="5" xfId="0" applyBorder="1"/>
    <xf numFmtId="0" fontId="6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4" fillId="0" borderId="2" xfId="0" applyFont="1" applyBorder="1" applyAlignment="1">
      <alignment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4CB7A-C1F0-4731-978B-4B171DB17FAC}">
  <dimension ref="A1:D6"/>
  <sheetViews>
    <sheetView tabSelected="1" workbookViewId="0"/>
  </sheetViews>
  <sheetFormatPr defaultRowHeight="15" x14ac:dyDescent="0.25"/>
  <cols>
    <col min="1" max="1" width="9.140625" style="7"/>
    <col min="2" max="2" width="14.140625" bestFit="1" customWidth="1"/>
    <col min="3" max="3" width="52.5703125" bestFit="1" customWidth="1"/>
    <col min="4" max="4" width="19" bestFit="1" customWidth="1"/>
  </cols>
  <sheetData>
    <row r="1" spans="1:4" s="3" customFormat="1" ht="15.75" x14ac:dyDescent="0.25">
      <c r="A1" s="6" t="s">
        <v>46</v>
      </c>
      <c r="B1" s="1" t="s">
        <v>47</v>
      </c>
      <c r="C1" s="1" t="s">
        <v>0</v>
      </c>
      <c r="D1" s="15" t="s">
        <v>114</v>
      </c>
    </row>
    <row r="2" spans="1:4" s="3" customFormat="1" x14ac:dyDescent="0.25">
      <c r="A2" s="6">
        <v>1</v>
      </c>
      <c r="B2" s="11" t="s">
        <v>49</v>
      </c>
      <c r="C2" s="4" t="s">
        <v>48</v>
      </c>
      <c r="D2" s="4" t="s">
        <v>115</v>
      </c>
    </row>
    <row r="3" spans="1:4" s="3" customFormat="1" x14ac:dyDescent="0.25">
      <c r="A3" s="6">
        <v>2</v>
      </c>
      <c r="B3" s="11" t="s">
        <v>60</v>
      </c>
      <c r="C3" s="4" t="s">
        <v>25</v>
      </c>
      <c r="D3" s="4" t="s">
        <v>115</v>
      </c>
    </row>
    <row r="4" spans="1:4" s="3" customFormat="1" x14ac:dyDescent="0.25">
      <c r="A4" s="6">
        <v>3</v>
      </c>
      <c r="B4" s="11" t="s">
        <v>61</v>
      </c>
      <c r="C4" s="4" t="s">
        <v>51</v>
      </c>
      <c r="D4" s="4" t="s">
        <v>115</v>
      </c>
    </row>
    <row r="5" spans="1:4" s="3" customFormat="1" x14ac:dyDescent="0.25">
      <c r="A5" s="6">
        <v>4</v>
      </c>
      <c r="B5" s="11" t="s">
        <v>52</v>
      </c>
      <c r="C5" s="4" t="s">
        <v>53</v>
      </c>
      <c r="D5" s="4" t="s">
        <v>115</v>
      </c>
    </row>
    <row r="6" spans="1:4" x14ac:dyDescent="0.25">
      <c r="A6" s="6">
        <v>5</v>
      </c>
      <c r="B6" s="16" t="s">
        <v>116</v>
      </c>
      <c r="C6" s="4" t="s">
        <v>117</v>
      </c>
      <c r="D6" s="4" t="s">
        <v>115</v>
      </c>
    </row>
  </sheetData>
  <phoneticPr fontId="3" type="noConversion"/>
  <hyperlinks>
    <hyperlink ref="B2" location="PRO_SOTD!A1" display="PRO_SOTD" xr:uid="{E974A643-77FE-4D7F-8205-A949B7197210}"/>
    <hyperlink ref="B3" location="SOTD_FINAL_L!A1" display="SOTD_FINAL_L" xr:uid="{DAFFFA80-8D23-4864-8ABD-56283C8EF5A5}"/>
    <hyperlink ref="B4" location="SOTD_FINAL_P!A1" display="SOTD_FINAL_P" xr:uid="{BFC19FE4-AC02-4BFF-8B59-B565DF0BC355}"/>
    <hyperlink ref="B5" location="SHRT!A1" display="SHRT" xr:uid="{0F4AC27D-6C60-4150-BB19-A3673605E4EB}"/>
    <hyperlink ref="B6" location="'MG02'!A1" display="MG02" xr:uid="{8852EB6E-919F-42A6-9054-2A15C25D8D96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0E856-BF28-4139-A1E4-7AD3F0A0C0D7}">
  <dimension ref="A1:D25"/>
  <sheetViews>
    <sheetView workbookViewId="0">
      <selection sqref="A1:XFD1048576"/>
    </sheetView>
  </sheetViews>
  <sheetFormatPr defaultRowHeight="15" x14ac:dyDescent="0.25"/>
  <cols>
    <col min="1" max="1" width="22.28515625" bestFit="1" customWidth="1"/>
    <col min="2" max="2" width="93.85546875" bestFit="1" customWidth="1"/>
    <col min="3" max="3" width="19.85546875" bestFit="1" customWidth="1"/>
    <col min="4" max="4" width="23" customWidth="1"/>
    <col min="5" max="5" width="21.5703125" bestFit="1" customWidth="1"/>
  </cols>
  <sheetData>
    <row r="1" spans="1:4" s="3" customFormat="1" ht="30" x14ac:dyDescent="0.25">
      <c r="A1" s="15" t="s">
        <v>0</v>
      </c>
      <c r="B1" s="38" t="s">
        <v>162</v>
      </c>
    </row>
    <row r="2" spans="1:4" ht="15.75" x14ac:dyDescent="0.25">
      <c r="A2" s="39" t="s">
        <v>163</v>
      </c>
      <c r="B2" s="17" t="s">
        <v>168</v>
      </c>
    </row>
    <row r="3" spans="1:4" ht="30" x14ac:dyDescent="0.25">
      <c r="A3" s="39" t="s">
        <v>164</v>
      </c>
      <c r="B3" s="17" t="s">
        <v>166</v>
      </c>
    </row>
    <row r="4" spans="1:4" ht="15.75" x14ac:dyDescent="0.25">
      <c r="A4" s="39"/>
      <c r="B4" s="17"/>
    </row>
    <row r="5" spans="1:4" s="3" customFormat="1" x14ac:dyDescent="0.25">
      <c r="A5" s="15" t="s">
        <v>2</v>
      </c>
      <c r="B5" s="15" t="s">
        <v>57</v>
      </c>
    </row>
    <row r="7" spans="1:4" x14ac:dyDescent="0.25">
      <c r="A7" s="25" t="s">
        <v>3</v>
      </c>
      <c r="B7" s="25" t="s">
        <v>4</v>
      </c>
      <c r="C7" s="25" t="s">
        <v>81</v>
      </c>
      <c r="D7" s="25" t="s">
        <v>50</v>
      </c>
    </row>
    <row r="8" spans="1:4" x14ac:dyDescent="0.25">
      <c r="A8" s="40">
        <v>1</v>
      </c>
      <c r="B8" s="9" t="s">
        <v>5</v>
      </c>
      <c r="C8" s="9" t="str">
        <f>VLOOKUP(B8,PRO_SOTD!B8:C25,2,0)</f>
        <v>InstrSeqNb</v>
      </c>
      <c r="D8" s="9" t="s">
        <v>56</v>
      </c>
    </row>
    <row r="9" spans="1:4" x14ac:dyDescent="0.25">
      <c r="A9" s="40">
        <v>2</v>
      </c>
      <c r="B9" s="9" t="s">
        <v>6</v>
      </c>
      <c r="C9" s="9" t="s">
        <v>103</v>
      </c>
      <c r="D9" s="8" t="s">
        <v>68</v>
      </c>
    </row>
    <row r="10" spans="1:4" x14ac:dyDescent="0.25">
      <c r="A10" s="40">
        <v>3</v>
      </c>
      <c r="B10" s="9" t="s">
        <v>7</v>
      </c>
      <c r="C10" s="9" t="str">
        <f>VLOOKUP(B10,PRO_SOTD!B10:C27,2,0)</f>
        <v>UnqTradIdr</v>
      </c>
      <c r="D10" s="9" t="s">
        <v>74</v>
      </c>
    </row>
    <row r="11" spans="1:4" x14ac:dyDescent="0.25">
      <c r="A11" s="40">
        <v>4</v>
      </c>
      <c r="B11" s="9" t="s">
        <v>9</v>
      </c>
      <c r="C11" s="9" t="str">
        <f>VLOOKUP(B11,PRO_SOTD!B11:C28,2,0)</f>
        <v>TradDt</v>
      </c>
      <c r="D11" s="9" t="s">
        <v>10</v>
      </c>
    </row>
    <row r="12" spans="1:4" x14ac:dyDescent="0.25">
      <c r="A12" s="40">
        <v>5</v>
      </c>
      <c r="B12" s="9" t="s">
        <v>11</v>
      </c>
      <c r="C12" s="9" t="s">
        <v>96</v>
      </c>
      <c r="D12" s="9" t="s">
        <v>68</v>
      </c>
    </row>
    <row r="13" spans="1:4" x14ac:dyDescent="0.25">
      <c r="A13" s="40">
        <v>6</v>
      </c>
      <c r="B13" s="9" t="s">
        <v>12</v>
      </c>
      <c r="C13" s="9" t="str">
        <f>VLOOKUP(B13,PRO_SOTD!B13:C30,2,0)</f>
        <v>SctiesSttlmTxId</v>
      </c>
      <c r="D13" s="9" t="s">
        <v>69</v>
      </c>
    </row>
    <row r="14" spans="1:4" x14ac:dyDescent="0.25">
      <c r="A14" s="40">
        <v>7</v>
      </c>
      <c r="B14" s="9" t="s">
        <v>76</v>
      </c>
      <c r="C14" s="9" t="s">
        <v>79</v>
      </c>
      <c r="D14" s="17" t="s">
        <v>77</v>
      </c>
    </row>
    <row r="15" spans="1:4" x14ac:dyDescent="0.25">
      <c r="A15" s="40">
        <v>8</v>
      </c>
      <c r="B15" s="9" t="s">
        <v>13</v>
      </c>
      <c r="C15" s="9" t="str">
        <f>VLOOKUP(B15,PRO_SOTD!B15:C32,2,0)</f>
        <v>TckrSymb</v>
      </c>
      <c r="D15" s="9" t="s">
        <v>66</v>
      </c>
    </row>
    <row r="16" spans="1:4" x14ac:dyDescent="0.25">
      <c r="A16" s="40">
        <v>9</v>
      </c>
      <c r="B16" s="9" t="s">
        <v>14</v>
      </c>
      <c r="C16" s="8" t="s">
        <v>86</v>
      </c>
      <c r="D16" s="9" t="s">
        <v>67</v>
      </c>
    </row>
    <row r="17" spans="1:4" x14ac:dyDescent="0.25">
      <c r="A17" s="40">
        <v>10</v>
      </c>
      <c r="B17" s="9" t="s">
        <v>15</v>
      </c>
      <c r="C17" s="9" t="str">
        <f>VLOOKUP(B17,PRO_SOTD!B17:C34,2,0)</f>
        <v>XpryDt</v>
      </c>
      <c r="D17" s="9" t="s">
        <v>10</v>
      </c>
    </row>
    <row r="18" spans="1:4" x14ac:dyDescent="0.25">
      <c r="A18" s="40">
        <v>11</v>
      </c>
      <c r="B18" s="9" t="s">
        <v>16</v>
      </c>
      <c r="C18" s="9" t="s">
        <v>111</v>
      </c>
      <c r="D18" s="9" t="s">
        <v>8</v>
      </c>
    </row>
    <row r="19" spans="1:4" x14ac:dyDescent="0.25">
      <c r="A19" s="40">
        <v>12</v>
      </c>
      <c r="B19" s="9" t="s">
        <v>17</v>
      </c>
      <c r="C19" s="9" t="s">
        <v>106</v>
      </c>
      <c r="D19" s="9" t="s">
        <v>10</v>
      </c>
    </row>
    <row r="20" spans="1:4" x14ac:dyDescent="0.25">
      <c r="A20" s="40">
        <v>13</v>
      </c>
      <c r="B20" s="9" t="s">
        <v>18</v>
      </c>
      <c r="C20" s="9" t="s">
        <v>107</v>
      </c>
      <c r="D20" s="9" t="s">
        <v>65</v>
      </c>
    </row>
    <row r="21" spans="1:4" x14ac:dyDescent="0.25">
      <c r="A21" s="40">
        <v>14</v>
      </c>
      <c r="B21" s="9" t="s">
        <v>19</v>
      </c>
      <c r="C21" s="9" t="str">
        <f>VLOOKUP(B21,PRO_SOTD!B21:C38,2,0)</f>
        <v xml:space="preserve">CtdnPtcptId </v>
      </c>
      <c r="D21" s="9" t="s">
        <v>66</v>
      </c>
    </row>
    <row r="22" spans="1:4" x14ac:dyDescent="0.25">
      <c r="A22" s="40">
        <v>15</v>
      </c>
      <c r="B22" s="9" t="s">
        <v>20</v>
      </c>
      <c r="C22" s="9" t="str">
        <f>VLOOKUP(B22,PRO_SOTD!B22:C39,2,0)</f>
        <v>ClntId</v>
      </c>
      <c r="D22" s="8" t="s">
        <v>66</v>
      </c>
    </row>
    <row r="23" spans="1:4" x14ac:dyDescent="0.25">
      <c r="A23" s="40">
        <v>16</v>
      </c>
      <c r="B23" s="9" t="s">
        <v>21</v>
      </c>
      <c r="C23" s="9" t="str">
        <f>VLOOKUP(B23,PRO_SOTD!B23:C40,2,0)</f>
        <v>TradQty</v>
      </c>
      <c r="D23" s="9" t="s">
        <v>63</v>
      </c>
    </row>
    <row r="24" spans="1:4" x14ac:dyDescent="0.25">
      <c r="A24" s="40">
        <v>17</v>
      </c>
      <c r="B24" s="9" t="s">
        <v>22</v>
      </c>
      <c r="C24" s="9" t="str">
        <f>VLOOKUP(B24,PRO_SOTD!B24:C41,2,0)</f>
        <v>Pric</v>
      </c>
      <c r="D24" s="9" t="s">
        <v>75</v>
      </c>
    </row>
    <row r="25" spans="1:4" x14ac:dyDescent="0.25">
      <c r="A25" s="40">
        <v>18</v>
      </c>
      <c r="B25" s="9" t="s">
        <v>23</v>
      </c>
      <c r="C25" s="9" t="str">
        <f>VLOOKUP(B25,PRO_SOTD!B25:C42,2,0)</f>
        <v>TradAmt</v>
      </c>
      <c r="D25" s="9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D5B96-BFD2-4D1A-A4F5-EE538FA5703D}">
  <dimension ref="A1:D25"/>
  <sheetViews>
    <sheetView workbookViewId="0"/>
  </sheetViews>
  <sheetFormatPr defaultRowHeight="15" x14ac:dyDescent="0.25"/>
  <cols>
    <col min="1" max="1" width="14.140625" bestFit="1" customWidth="1"/>
    <col min="2" max="2" width="95" customWidth="1"/>
    <col min="3" max="3" width="50.42578125" customWidth="1"/>
    <col min="4" max="4" width="18.140625" bestFit="1" customWidth="1"/>
  </cols>
  <sheetData>
    <row r="1" spans="1:4" s="3" customFormat="1" x14ac:dyDescent="0.25">
      <c r="A1" s="15" t="s">
        <v>0</v>
      </c>
      <c r="B1" s="15" t="s">
        <v>24</v>
      </c>
    </row>
    <row r="2" spans="1:4" ht="31.5" x14ac:dyDescent="0.25">
      <c r="A2" s="36" t="s">
        <v>163</v>
      </c>
      <c r="B2" s="17" t="s">
        <v>167</v>
      </c>
    </row>
    <row r="3" spans="1:4" ht="31.5" x14ac:dyDescent="0.25">
      <c r="A3" s="36" t="s">
        <v>164</v>
      </c>
      <c r="B3" s="37" t="s">
        <v>173</v>
      </c>
    </row>
    <row r="4" spans="1:4" ht="15.75" x14ac:dyDescent="0.25">
      <c r="A4" s="36"/>
      <c r="B4" s="37"/>
    </row>
    <row r="5" spans="1:4" s="3" customFormat="1" x14ac:dyDescent="0.25">
      <c r="A5" s="15" t="s">
        <v>2</v>
      </c>
      <c r="B5" s="15" t="s">
        <v>57</v>
      </c>
    </row>
    <row r="7" spans="1:4" x14ac:dyDescent="0.25">
      <c r="A7" s="25" t="s">
        <v>3</v>
      </c>
      <c r="B7" s="25" t="s">
        <v>4</v>
      </c>
      <c r="C7" s="25" t="s">
        <v>81</v>
      </c>
      <c r="D7" s="25" t="s">
        <v>50</v>
      </c>
    </row>
    <row r="8" spans="1:4" x14ac:dyDescent="0.25">
      <c r="A8" s="30">
        <v>1</v>
      </c>
      <c r="B8" s="8" t="s">
        <v>5</v>
      </c>
      <c r="C8" s="8" t="s">
        <v>82</v>
      </c>
      <c r="D8" s="8" t="s">
        <v>56</v>
      </c>
    </row>
    <row r="9" spans="1:4" x14ac:dyDescent="0.25">
      <c r="A9" s="30">
        <v>2</v>
      </c>
      <c r="B9" t="s">
        <v>54</v>
      </c>
      <c r="C9" t="s">
        <v>103</v>
      </c>
      <c r="D9" s="8" t="s">
        <v>68</v>
      </c>
    </row>
    <row r="10" spans="1:4" x14ac:dyDescent="0.25">
      <c r="A10" s="30">
        <v>3</v>
      </c>
      <c r="B10" s="8" t="s">
        <v>7</v>
      </c>
      <c r="C10" s="8" t="s">
        <v>95</v>
      </c>
      <c r="D10" s="9" t="s">
        <v>74</v>
      </c>
    </row>
    <row r="11" spans="1:4" x14ac:dyDescent="0.25">
      <c r="A11" s="30">
        <v>4</v>
      </c>
      <c r="B11" s="8" t="s">
        <v>9</v>
      </c>
      <c r="C11" s="8" t="s">
        <v>104</v>
      </c>
      <c r="D11" s="8" t="s">
        <v>10</v>
      </c>
    </row>
    <row r="12" spans="1:4" x14ac:dyDescent="0.25">
      <c r="A12" s="30">
        <v>5</v>
      </c>
      <c r="B12" s="8" t="s">
        <v>11</v>
      </c>
      <c r="C12" s="8" t="s">
        <v>96</v>
      </c>
      <c r="D12" s="8" t="s">
        <v>68</v>
      </c>
    </row>
    <row r="13" spans="1:4" x14ac:dyDescent="0.25">
      <c r="A13" s="30">
        <v>6</v>
      </c>
      <c r="B13" s="8" t="s">
        <v>12</v>
      </c>
      <c r="C13" s="8" t="s">
        <v>84</v>
      </c>
      <c r="D13" s="8" t="s">
        <v>69</v>
      </c>
    </row>
    <row r="14" spans="1:4" x14ac:dyDescent="0.25">
      <c r="A14" s="30">
        <v>7</v>
      </c>
      <c r="B14" s="9" t="s">
        <v>76</v>
      </c>
      <c r="C14" s="9" t="s">
        <v>79</v>
      </c>
      <c r="D14" s="17" t="s">
        <v>77</v>
      </c>
    </row>
    <row r="15" spans="1:4" x14ac:dyDescent="0.25">
      <c r="A15" s="30">
        <v>8</v>
      </c>
      <c r="B15" s="8" t="s">
        <v>13</v>
      </c>
      <c r="C15" s="8" t="s">
        <v>85</v>
      </c>
      <c r="D15" s="8" t="s">
        <v>66</v>
      </c>
    </row>
    <row r="16" spans="1:4" x14ac:dyDescent="0.25">
      <c r="A16" s="30">
        <v>9</v>
      </c>
      <c r="B16" s="8" t="s">
        <v>14</v>
      </c>
      <c r="C16" s="8" t="s">
        <v>86</v>
      </c>
      <c r="D16" s="8" t="s">
        <v>67</v>
      </c>
    </row>
    <row r="17" spans="1:4" x14ac:dyDescent="0.25">
      <c r="A17" s="30">
        <v>10</v>
      </c>
      <c r="B17" s="8" t="s">
        <v>15</v>
      </c>
      <c r="C17" s="8" t="s">
        <v>97</v>
      </c>
      <c r="D17" s="8" t="s">
        <v>10</v>
      </c>
    </row>
    <row r="18" spans="1:4" x14ac:dyDescent="0.25">
      <c r="A18" s="30">
        <v>11</v>
      </c>
      <c r="B18" s="8" t="s">
        <v>16</v>
      </c>
      <c r="C18" s="8" t="s">
        <v>105</v>
      </c>
      <c r="D18" s="8" t="s">
        <v>8</v>
      </c>
    </row>
    <row r="19" spans="1:4" x14ac:dyDescent="0.25">
      <c r="A19" s="30">
        <v>12</v>
      </c>
      <c r="B19" s="8" t="s">
        <v>17</v>
      </c>
      <c r="C19" s="8" t="s">
        <v>106</v>
      </c>
      <c r="D19" s="8" t="s">
        <v>10</v>
      </c>
    </row>
    <row r="20" spans="1:4" x14ac:dyDescent="0.25">
      <c r="A20" s="30">
        <v>13</v>
      </c>
      <c r="B20" s="8" t="s">
        <v>18</v>
      </c>
      <c r="C20" t="s">
        <v>107</v>
      </c>
      <c r="D20" s="8" t="s">
        <v>65</v>
      </c>
    </row>
    <row r="21" spans="1:4" x14ac:dyDescent="0.25">
      <c r="A21" s="30">
        <v>14</v>
      </c>
      <c r="B21" s="8" t="s">
        <v>19</v>
      </c>
      <c r="C21" s="8" t="s">
        <v>99</v>
      </c>
      <c r="D21" s="8" t="s">
        <v>66</v>
      </c>
    </row>
    <row r="22" spans="1:4" x14ac:dyDescent="0.25">
      <c r="A22" s="30">
        <v>15</v>
      </c>
      <c r="B22" s="8" t="s">
        <v>20</v>
      </c>
      <c r="C22" s="8" t="s">
        <v>91</v>
      </c>
      <c r="D22" s="8" t="s">
        <v>66</v>
      </c>
    </row>
    <row r="23" spans="1:4" x14ac:dyDescent="0.25">
      <c r="A23" s="30">
        <v>16</v>
      </c>
      <c r="B23" s="8" t="s">
        <v>21</v>
      </c>
      <c r="C23" t="s">
        <v>108</v>
      </c>
      <c r="D23" s="8" t="s">
        <v>63</v>
      </c>
    </row>
    <row r="24" spans="1:4" x14ac:dyDescent="0.25">
      <c r="A24" s="30">
        <v>17</v>
      </c>
      <c r="B24" s="8" t="s">
        <v>22</v>
      </c>
      <c r="C24" s="8" t="s">
        <v>109</v>
      </c>
      <c r="D24" s="8" t="s">
        <v>75</v>
      </c>
    </row>
    <row r="25" spans="1:4" x14ac:dyDescent="0.25">
      <c r="A25" s="30">
        <v>18</v>
      </c>
      <c r="B25" s="8" t="s">
        <v>23</v>
      </c>
      <c r="C25" s="8" t="s">
        <v>110</v>
      </c>
      <c r="D25" s="8" t="s">
        <v>64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628C6-9004-496D-8937-C46DF38E5B63}">
  <dimension ref="A1:D44"/>
  <sheetViews>
    <sheetView workbookViewId="0"/>
  </sheetViews>
  <sheetFormatPr defaultRowHeight="15" x14ac:dyDescent="0.25"/>
  <cols>
    <col min="1" max="1" width="14.140625" bestFit="1" customWidth="1"/>
    <col min="2" max="2" width="94.42578125" customWidth="1"/>
    <col min="3" max="3" width="50" customWidth="1"/>
    <col min="4" max="4" width="14.28515625" bestFit="1" customWidth="1"/>
  </cols>
  <sheetData>
    <row r="1" spans="1:4" s="3" customFormat="1" x14ac:dyDescent="0.25">
      <c r="A1" s="15" t="s">
        <v>0</v>
      </c>
      <c r="B1" s="15" t="s">
        <v>26</v>
      </c>
    </row>
    <row r="2" spans="1:4" ht="45" x14ac:dyDescent="0.25">
      <c r="A2" s="27" t="s">
        <v>163</v>
      </c>
      <c r="B2" s="17" t="s">
        <v>169</v>
      </c>
    </row>
    <row r="3" spans="1:4" ht="48" customHeight="1" x14ac:dyDescent="0.25">
      <c r="A3" s="27" t="s">
        <v>164</v>
      </c>
      <c r="B3" s="28" t="s">
        <v>113</v>
      </c>
      <c r="C3" s="29"/>
    </row>
    <row r="4" spans="1:4" ht="18" customHeight="1" x14ac:dyDescent="0.25">
      <c r="A4" s="27"/>
      <c r="B4" s="28"/>
      <c r="C4" s="29"/>
    </row>
    <row r="5" spans="1:4" s="3" customFormat="1" x14ac:dyDescent="0.25">
      <c r="A5" s="15" t="s">
        <v>2</v>
      </c>
      <c r="B5" s="15" t="s">
        <v>57</v>
      </c>
    </row>
    <row r="7" spans="1:4" x14ac:dyDescent="0.25">
      <c r="A7" s="25" t="s">
        <v>3</v>
      </c>
      <c r="B7" s="25" t="s">
        <v>4</v>
      </c>
      <c r="C7" s="25" t="s">
        <v>81</v>
      </c>
      <c r="D7" s="25" t="s">
        <v>50</v>
      </c>
    </row>
    <row r="8" spans="1:4" x14ac:dyDescent="0.25">
      <c r="A8" s="30">
        <v>1</v>
      </c>
      <c r="B8" s="8" t="s">
        <v>5</v>
      </c>
      <c r="C8" s="8" t="s">
        <v>82</v>
      </c>
      <c r="D8" s="9" t="s">
        <v>56</v>
      </c>
    </row>
    <row r="9" spans="1:4" ht="30" x14ac:dyDescent="0.25">
      <c r="A9" s="30">
        <v>2</v>
      </c>
      <c r="B9" s="8" t="s">
        <v>27</v>
      </c>
      <c r="C9" s="9" t="s">
        <v>93</v>
      </c>
      <c r="D9" s="8" t="s">
        <v>68</v>
      </c>
    </row>
    <row r="10" spans="1:4" x14ac:dyDescent="0.25">
      <c r="A10" s="30">
        <v>3</v>
      </c>
      <c r="B10" s="8" t="s">
        <v>28</v>
      </c>
      <c r="C10" s="8" t="s">
        <v>94</v>
      </c>
      <c r="D10" s="8" t="s">
        <v>10</v>
      </c>
    </row>
    <row r="11" spans="1:4" x14ac:dyDescent="0.25">
      <c r="A11" s="30">
        <v>4</v>
      </c>
      <c r="B11" s="8" t="s">
        <v>7</v>
      </c>
      <c r="C11" s="8" t="s">
        <v>95</v>
      </c>
      <c r="D11" s="8" t="s">
        <v>8</v>
      </c>
    </row>
    <row r="12" spans="1:4" x14ac:dyDescent="0.25">
      <c r="A12" s="30">
        <v>5</v>
      </c>
      <c r="B12" s="8" t="s">
        <v>11</v>
      </c>
      <c r="C12" s="8" t="s">
        <v>96</v>
      </c>
      <c r="D12" s="8" t="s">
        <v>68</v>
      </c>
    </row>
    <row r="13" spans="1:4" x14ac:dyDescent="0.25">
      <c r="A13" s="30">
        <v>6</v>
      </c>
      <c r="B13" s="8" t="s">
        <v>12</v>
      </c>
      <c r="C13" s="8" t="s">
        <v>84</v>
      </c>
      <c r="D13" s="8" t="s">
        <v>69</v>
      </c>
    </row>
    <row r="14" spans="1:4" x14ac:dyDescent="0.25">
      <c r="A14" s="30">
        <v>7</v>
      </c>
      <c r="B14" s="9" t="s">
        <v>76</v>
      </c>
      <c r="C14" s="9" t="s">
        <v>79</v>
      </c>
      <c r="D14" s="17" t="s">
        <v>77</v>
      </c>
    </row>
    <row r="15" spans="1:4" x14ac:dyDescent="0.25">
      <c r="A15" s="30">
        <v>8</v>
      </c>
      <c r="B15" s="8" t="s">
        <v>13</v>
      </c>
      <c r="C15" s="8" t="s">
        <v>85</v>
      </c>
      <c r="D15" s="8" t="s">
        <v>66</v>
      </c>
    </row>
    <row r="16" spans="1:4" x14ac:dyDescent="0.25">
      <c r="A16" s="30">
        <v>9</v>
      </c>
      <c r="B16" s="8" t="s">
        <v>14</v>
      </c>
      <c r="C16" s="8" t="s">
        <v>86</v>
      </c>
      <c r="D16" s="8" t="s">
        <v>67</v>
      </c>
    </row>
    <row r="17" spans="1:4" x14ac:dyDescent="0.25">
      <c r="A17" s="30">
        <v>10</v>
      </c>
      <c r="B17" s="8" t="s">
        <v>15</v>
      </c>
      <c r="C17" s="8" t="s">
        <v>97</v>
      </c>
      <c r="D17" s="8" t="s">
        <v>10</v>
      </c>
    </row>
    <row r="18" spans="1:4" x14ac:dyDescent="0.25">
      <c r="A18" s="30">
        <v>11</v>
      </c>
      <c r="B18" s="8" t="s">
        <v>29</v>
      </c>
      <c r="C18" s="8" t="s">
        <v>98</v>
      </c>
      <c r="D18" s="8" t="s">
        <v>63</v>
      </c>
    </row>
    <row r="19" spans="1:4" x14ac:dyDescent="0.25">
      <c r="A19" s="30">
        <v>12</v>
      </c>
      <c r="B19" s="8" t="s">
        <v>20</v>
      </c>
      <c r="C19" s="8" t="s">
        <v>91</v>
      </c>
      <c r="D19" s="8" t="s">
        <v>66</v>
      </c>
    </row>
    <row r="20" spans="1:4" x14ac:dyDescent="0.25">
      <c r="A20" s="30">
        <v>13</v>
      </c>
      <c r="B20" s="8" t="s">
        <v>19</v>
      </c>
      <c r="C20" s="8" t="s">
        <v>99</v>
      </c>
      <c r="D20" s="8" t="s">
        <v>66</v>
      </c>
    </row>
    <row r="21" spans="1:4" x14ac:dyDescent="0.25">
      <c r="A21" s="30">
        <v>14</v>
      </c>
      <c r="B21" s="8" t="s">
        <v>30</v>
      </c>
      <c r="C21" s="8" t="s">
        <v>100</v>
      </c>
      <c r="D21" s="8" t="s">
        <v>75</v>
      </c>
    </row>
    <row r="22" spans="1:4" x14ac:dyDescent="0.25">
      <c r="A22" s="30">
        <v>15</v>
      </c>
      <c r="B22" s="8" t="s">
        <v>31</v>
      </c>
      <c r="C22" s="8" t="s">
        <v>101</v>
      </c>
      <c r="D22" s="8" t="s">
        <v>72</v>
      </c>
    </row>
    <row r="23" spans="1:4" x14ac:dyDescent="0.25">
      <c r="A23" s="30">
        <v>16</v>
      </c>
      <c r="B23" s="8" t="s">
        <v>55</v>
      </c>
      <c r="C23" s="8" t="s">
        <v>102</v>
      </c>
      <c r="D23" s="8" t="s">
        <v>32</v>
      </c>
    </row>
    <row r="24" spans="1:4" x14ac:dyDescent="0.25">
      <c r="A24" s="30"/>
      <c r="B24" s="8"/>
      <c r="C24" s="31"/>
      <c r="D24" s="31"/>
    </row>
    <row r="25" spans="1:4" x14ac:dyDescent="0.25">
      <c r="A25" s="4" t="s">
        <v>0</v>
      </c>
      <c r="B25" s="4" t="s">
        <v>58</v>
      </c>
    </row>
    <row r="26" spans="1:4" ht="30" x14ac:dyDescent="0.25">
      <c r="A26" s="22" t="s">
        <v>1</v>
      </c>
      <c r="B26" s="28" t="s">
        <v>59</v>
      </c>
      <c r="C26" s="29"/>
    </row>
    <row r="27" spans="1:4" x14ac:dyDescent="0.25">
      <c r="A27" s="4" t="s">
        <v>2</v>
      </c>
      <c r="B27" s="4" t="s">
        <v>57</v>
      </c>
      <c r="C27" s="32"/>
      <c r="D27" s="33"/>
    </row>
    <row r="28" spans="1:4" x14ac:dyDescent="0.25">
      <c r="A28" s="34"/>
      <c r="B28" s="35"/>
      <c r="C28" s="35"/>
      <c r="D28" s="35"/>
    </row>
    <row r="29" spans="1:4" x14ac:dyDescent="0.25">
      <c r="A29" s="25" t="s">
        <v>3</v>
      </c>
      <c r="B29" s="25" t="s">
        <v>4</v>
      </c>
      <c r="C29" s="25" t="s">
        <v>81</v>
      </c>
      <c r="D29" s="25" t="s">
        <v>50</v>
      </c>
    </row>
    <row r="30" spans="1:4" x14ac:dyDescent="0.25">
      <c r="A30" s="30">
        <v>1</v>
      </c>
      <c r="B30" s="8" t="s">
        <v>5</v>
      </c>
      <c r="C30" s="8" t="s">
        <v>82</v>
      </c>
      <c r="D30" s="9" t="s">
        <v>56</v>
      </c>
    </row>
    <row r="31" spans="1:4" ht="30" x14ac:dyDescent="0.25">
      <c r="A31" s="30">
        <v>2</v>
      </c>
      <c r="B31" s="8" t="s">
        <v>27</v>
      </c>
      <c r="C31" s="9" t="s">
        <v>93</v>
      </c>
      <c r="D31" s="8" t="s">
        <v>68</v>
      </c>
    </row>
    <row r="32" spans="1:4" x14ac:dyDescent="0.25">
      <c r="A32" s="30">
        <v>3</v>
      </c>
      <c r="B32" s="8" t="s">
        <v>28</v>
      </c>
      <c r="C32" s="8" t="s">
        <v>94</v>
      </c>
      <c r="D32" s="8" t="s">
        <v>10</v>
      </c>
    </row>
    <row r="33" spans="1:4" x14ac:dyDescent="0.25">
      <c r="A33" s="30">
        <v>4</v>
      </c>
      <c r="B33" s="8" t="s">
        <v>7</v>
      </c>
      <c r="C33" s="8" t="s">
        <v>95</v>
      </c>
      <c r="D33" s="8" t="s">
        <v>8</v>
      </c>
    </row>
    <row r="34" spans="1:4" x14ac:dyDescent="0.25">
      <c r="A34" s="30">
        <v>5</v>
      </c>
      <c r="B34" s="8" t="s">
        <v>11</v>
      </c>
      <c r="C34" s="9" t="s">
        <v>96</v>
      </c>
      <c r="D34" s="8" t="s">
        <v>68</v>
      </c>
    </row>
    <row r="35" spans="1:4" x14ac:dyDescent="0.25">
      <c r="A35" s="30">
        <v>6</v>
      </c>
      <c r="B35" s="8" t="s">
        <v>12</v>
      </c>
      <c r="C35" s="8" t="s">
        <v>84</v>
      </c>
      <c r="D35" s="8" t="s">
        <v>69</v>
      </c>
    </row>
    <row r="36" spans="1:4" x14ac:dyDescent="0.25">
      <c r="A36" s="30">
        <v>7</v>
      </c>
      <c r="B36" s="9" t="s">
        <v>76</v>
      </c>
      <c r="C36" s="9" t="s">
        <v>79</v>
      </c>
      <c r="D36" s="17" t="s">
        <v>77</v>
      </c>
    </row>
    <row r="37" spans="1:4" x14ac:dyDescent="0.25">
      <c r="A37" s="30">
        <v>8</v>
      </c>
      <c r="B37" s="8" t="s">
        <v>13</v>
      </c>
      <c r="C37" s="8" t="s">
        <v>85</v>
      </c>
      <c r="D37" s="8" t="s">
        <v>66</v>
      </c>
    </row>
    <row r="38" spans="1:4" x14ac:dyDescent="0.25">
      <c r="A38" s="30">
        <v>9</v>
      </c>
      <c r="B38" s="8" t="s">
        <v>14</v>
      </c>
      <c r="C38" s="8" t="s">
        <v>86</v>
      </c>
      <c r="D38" s="8" t="s">
        <v>67</v>
      </c>
    </row>
    <row r="39" spans="1:4" x14ac:dyDescent="0.25">
      <c r="A39" s="30">
        <v>10</v>
      </c>
      <c r="B39" s="8" t="s">
        <v>15</v>
      </c>
      <c r="C39" s="8" t="s">
        <v>97</v>
      </c>
      <c r="D39" s="8" t="s">
        <v>10</v>
      </c>
    </row>
    <row r="40" spans="1:4" x14ac:dyDescent="0.25">
      <c r="A40" s="30">
        <v>11</v>
      </c>
      <c r="B40" s="8" t="s">
        <v>29</v>
      </c>
      <c r="C40" s="8" t="s">
        <v>98</v>
      </c>
      <c r="D40" s="8" t="s">
        <v>63</v>
      </c>
    </row>
    <row r="41" spans="1:4" x14ac:dyDescent="0.25">
      <c r="A41" s="30">
        <v>12</v>
      </c>
      <c r="B41" s="8" t="s">
        <v>20</v>
      </c>
      <c r="C41" s="8" t="s">
        <v>91</v>
      </c>
      <c r="D41" s="8" t="s">
        <v>66</v>
      </c>
    </row>
    <row r="42" spans="1:4" x14ac:dyDescent="0.25">
      <c r="A42" s="30">
        <v>13</v>
      </c>
      <c r="B42" s="8" t="s">
        <v>19</v>
      </c>
      <c r="C42" s="8" t="s">
        <v>99</v>
      </c>
      <c r="D42" s="8" t="s">
        <v>66</v>
      </c>
    </row>
    <row r="43" spans="1:4" x14ac:dyDescent="0.25">
      <c r="A43" s="30">
        <v>14</v>
      </c>
      <c r="B43" s="8" t="s">
        <v>30</v>
      </c>
      <c r="C43" s="8" t="s">
        <v>100</v>
      </c>
      <c r="D43" s="8" t="s">
        <v>75</v>
      </c>
    </row>
    <row r="44" spans="1:4" x14ac:dyDescent="0.25">
      <c r="A44" s="30">
        <v>15</v>
      </c>
      <c r="B44" s="8" t="s">
        <v>31</v>
      </c>
      <c r="C44" s="8" t="s">
        <v>101</v>
      </c>
      <c r="D44" s="8" t="s">
        <v>72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7E646-1A09-45C4-8BF4-3217CE6CF0E4}">
  <dimension ref="A1:D23"/>
  <sheetViews>
    <sheetView workbookViewId="0">
      <selection sqref="A1:A2"/>
    </sheetView>
  </sheetViews>
  <sheetFormatPr defaultRowHeight="15" x14ac:dyDescent="0.25"/>
  <cols>
    <col min="1" max="1" width="14.140625" bestFit="1" customWidth="1"/>
    <col min="2" max="2" width="62.7109375" customWidth="1"/>
    <col min="3" max="3" width="24.140625" customWidth="1"/>
    <col min="4" max="4" width="13.85546875" bestFit="1" customWidth="1"/>
    <col min="5" max="5" width="11.5703125" bestFit="1" customWidth="1"/>
  </cols>
  <sheetData>
    <row r="1" spans="1:4" s="3" customFormat="1" x14ac:dyDescent="0.25">
      <c r="A1" s="41" t="s">
        <v>0</v>
      </c>
      <c r="B1" s="15" t="s">
        <v>34</v>
      </c>
    </row>
    <row r="2" spans="1:4" s="3" customFormat="1" x14ac:dyDescent="0.25">
      <c r="A2" s="41"/>
      <c r="B2" s="15" t="s">
        <v>33</v>
      </c>
    </row>
    <row r="3" spans="1:4" x14ac:dyDescent="0.25">
      <c r="A3" s="42" t="s">
        <v>163</v>
      </c>
      <c r="B3" s="4" t="s">
        <v>170</v>
      </c>
    </row>
    <row r="4" spans="1:4" x14ac:dyDescent="0.25">
      <c r="A4" s="43"/>
      <c r="B4" s="4" t="s">
        <v>171</v>
      </c>
    </row>
    <row r="5" spans="1:4" ht="45" x14ac:dyDescent="0.25">
      <c r="A5" s="42" t="s">
        <v>164</v>
      </c>
      <c r="B5" s="14" t="s">
        <v>112</v>
      </c>
    </row>
    <row r="6" spans="1:4" ht="45" x14ac:dyDescent="0.25">
      <c r="A6" s="43"/>
      <c r="B6" s="14" t="s">
        <v>165</v>
      </c>
    </row>
    <row r="7" spans="1:4" ht="15.75" x14ac:dyDescent="0.25">
      <c r="A7" s="18"/>
      <c r="B7" s="14"/>
    </row>
    <row r="8" spans="1:4" s="3" customFormat="1" x14ac:dyDescent="0.25">
      <c r="A8" s="20" t="s">
        <v>2</v>
      </c>
      <c r="B8" s="15" t="s">
        <v>57</v>
      </c>
    </row>
    <row r="9" spans="1:4" x14ac:dyDescent="0.25">
      <c r="A9" s="2"/>
    </row>
    <row r="10" spans="1:4" x14ac:dyDescent="0.25">
      <c r="A10" s="5" t="s">
        <v>3</v>
      </c>
      <c r="B10" s="5" t="s">
        <v>4</v>
      </c>
      <c r="C10" s="5" t="s">
        <v>81</v>
      </c>
      <c r="D10" s="5" t="s">
        <v>50</v>
      </c>
    </row>
    <row r="11" spans="1:4" x14ac:dyDescent="0.25">
      <c r="A11" s="10">
        <v>1</v>
      </c>
      <c r="B11" s="4" t="s">
        <v>5</v>
      </c>
      <c r="C11" s="4" t="s">
        <v>82</v>
      </c>
      <c r="D11" s="4" t="s">
        <v>35</v>
      </c>
    </row>
    <row r="12" spans="1:4" x14ac:dyDescent="0.25">
      <c r="A12" s="10">
        <v>2</v>
      </c>
      <c r="B12" s="4" t="s">
        <v>11</v>
      </c>
      <c r="C12" s="4" t="s">
        <v>83</v>
      </c>
      <c r="D12" s="4" t="s">
        <v>71</v>
      </c>
    </row>
    <row r="13" spans="1:4" x14ac:dyDescent="0.25">
      <c r="A13" s="10">
        <v>3</v>
      </c>
      <c r="B13" s="4" t="s">
        <v>12</v>
      </c>
      <c r="C13" s="4" t="s">
        <v>84</v>
      </c>
      <c r="D13" s="4" t="s">
        <v>36</v>
      </c>
    </row>
    <row r="14" spans="1:4" x14ac:dyDescent="0.25">
      <c r="A14" s="10">
        <v>4</v>
      </c>
      <c r="B14" s="4" t="s">
        <v>37</v>
      </c>
      <c r="C14" s="4" t="s">
        <v>85</v>
      </c>
      <c r="D14" s="19" t="s">
        <v>38</v>
      </c>
    </row>
    <row r="15" spans="1:4" x14ac:dyDescent="0.25">
      <c r="A15" s="10">
        <v>5</v>
      </c>
      <c r="B15" s="4" t="s">
        <v>39</v>
      </c>
      <c r="C15" s="12" t="s">
        <v>86</v>
      </c>
      <c r="D15" s="4" t="s">
        <v>40</v>
      </c>
    </row>
    <row r="16" spans="1:4" x14ac:dyDescent="0.25">
      <c r="A16" s="10">
        <v>6</v>
      </c>
      <c r="B16" s="4" t="s">
        <v>41</v>
      </c>
      <c r="C16" s="4" t="s">
        <v>87</v>
      </c>
      <c r="D16" s="4" t="s">
        <v>62</v>
      </c>
    </row>
    <row r="17" spans="1:4" x14ac:dyDescent="0.25">
      <c r="A17" s="10">
        <v>7</v>
      </c>
      <c r="B17" s="4" t="s">
        <v>42</v>
      </c>
      <c r="C17" s="4" t="s">
        <v>88</v>
      </c>
      <c r="D17" s="4" t="s">
        <v>73</v>
      </c>
    </row>
    <row r="18" spans="1:4" x14ac:dyDescent="0.25">
      <c r="A18" s="10">
        <v>8</v>
      </c>
      <c r="B18" s="4" t="s">
        <v>43</v>
      </c>
      <c r="C18" s="4" t="s">
        <v>89</v>
      </c>
      <c r="D18" s="4" t="s">
        <v>70</v>
      </c>
    </row>
    <row r="19" spans="1:4" x14ac:dyDescent="0.25">
      <c r="A19" s="10">
        <v>9</v>
      </c>
      <c r="B19" s="4" t="s">
        <v>78</v>
      </c>
      <c r="C19" s="13" t="s">
        <v>79</v>
      </c>
      <c r="D19" s="17" t="s">
        <v>77</v>
      </c>
    </row>
    <row r="20" spans="1:4" x14ac:dyDescent="0.25">
      <c r="A20" s="10">
        <v>10</v>
      </c>
      <c r="B20" s="4" t="s">
        <v>80</v>
      </c>
      <c r="C20" s="4" t="s">
        <v>80</v>
      </c>
      <c r="D20" s="17" t="s">
        <v>77</v>
      </c>
    </row>
    <row r="21" spans="1:4" x14ac:dyDescent="0.25">
      <c r="A21" s="10">
        <v>11</v>
      </c>
      <c r="B21" s="8" t="s">
        <v>45</v>
      </c>
      <c r="C21" s="4" t="s">
        <v>90</v>
      </c>
      <c r="D21" s="4" t="s">
        <v>38</v>
      </c>
    </row>
    <row r="22" spans="1:4" x14ac:dyDescent="0.25">
      <c r="A22" s="10">
        <v>12</v>
      </c>
      <c r="B22" s="8" t="s">
        <v>20</v>
      </c>
      <c r="C22" s="4" t="s">
        <v>91</v>
      </c>
      <c r="D22" s="4" t="s">
        <v>38</v>
      </c>
    </row>
    <row r="23" spans="1:4" x14ac:dyDescent="0.25">
      <c r="A23" s="10">
        <v>13</v>
      </c>
      <c r="B23" s="4" t="s">
        <v>44</v>
      </c>
      <c r="C23" s="4" t="s">
        <v>92</v>
      </c>
      <c r="D23" s="17" t="s">
        <v>77</v>
      </c>
    </row>
  </sheetData>
  <mergeCells count="3">
    <mergeCell ref="A1:A2"/>
    <mergeCell ref="A5:A6"/>
    <mergeCell ref="A3:A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179A6-6416-48DC-8562-383EEB660FE1}">
  <dimension ref="A1:D46"/>
  <sheetViews>
    <sheetView workbookViewId="0">
      <selection activeCell="H4" sqref="H4"/>
    </sheetView>
  </sheetViews>
  <sheetFormatPr defaultColWidth="8.85546875" defaultRowHeight="15" x14ac:dyDescent="0.25"/>
  <cols>
    <col min="1" max="1" width="22.28515625" style="7" bestFit="1" customWidth="1"/>
    <col min="2" max="2" width="60.7109375" bestFit="1" customWidth="1"/>
    <col min="3" max="3" width="14.7109375" bestFit="1" customWidth="1"/>
    <col min="4" max="4" width="14.28515625" bestFit="1" customWidth="1"/>
    <col min="252" max="252" width="77.28515625" customWidth="1"/>
    <col min="253" max="253" width="38.140625" customWidth="1"/>
    <col min="254" max="254" width="20.42578125" customWidth="1"/>
    <col min="508" max="508" width="77.28515625" customWidth="1"/>
    <col min="509" max="509" width="38.140625" customWidth="1"/>
    <col min="510" max="510" width="20.42578125" customWidth="1"/>
    <col min="764" max="764" width="77.28515625" customWidth="1"/>
    <col min="765" max="765" width="38.140625" customWidth="1"/>
    <col min="766" max="766" width="20.42578125" customWidth="1"/>
    <col min="1020" max="1020" width="77.28515625" customWidth="1"/>
    <col min="1021" max="1021" width="38.140625" customWidth="1"/>
    <col min="1022" max="1022" width="20.42578125" customWidth="1"/>
    <col min="1276" max="1276" width="77.28515625" customWidth="1"/>
    <col min="1277" max="1277" width="38.140625" customWidth="1"/>
    <col min="1278" max="1278" width="20.42578125" customWidth="1"/>
    <col min="1532" max="1532" width="77.28515625" customWidth="1"/>
    <col min="1533" max="1533" width="38.140625" customWidth="1"/>
    <col min="1534" max="1534" width="20.42578125" customWidth="1"/>
    <col min="1788" max="1788" width="77.28515625" customWidth="1"/>
    <col min="1789" max="1789" width="38.140625" customWidth="1"/>
    <col min="1790" max="1790" width="20.42578125" customWidth="1"/>
    <col min="2044" max="2044" width="77.28515625" customWidth="1"/>
    <col min="2045" max="2045" width="38.140625" customWidth="1"/>
    <col min="2046" max="2046" width="20.42578125" customWidth="1"/>
    <col min="2300" max="2300" width="77.28515625" customWidth="1"/>
    <col min="2301" max="2301" width="38.140625" customWidth="1"/>
    <col min="2302" max="2302" width="20.42578125" customWidth="1"/>
    <col min="2556" max="2556" width="77.28515625" customWidth="1"/>
    <col min="2557" max="2557" width="38.140625" customWidth="1"/>
    <col min="2558" max="2558" width="20.42578125" customWidth="1"/>
    <col min="2812" max="2812" width="77.28515625" customWidth="1"/>
    <col min="2813" max="2813" width="38.140625" customWidth="1"/>
    <col min="2814" max="2814" width="20.42578125" customWidth="1"/>
    <col min="3068" max="3068" width="77.28515625" customWidth="1"/>
    <col min="3069" max="3069" width="38.140625" customWidth="1"/>
    <col min="3070" max="3070" width="20.42578125" customWidth="1"/>
    <col min="3324" max="3324" width="77.28515625" customWidth="1"/>
    <col min="3325" max="3325" width="38.140625" customWidth="1"/>
    <col min="3326" max="3326" width="20.42578125" customWidth="1"/>
    <col min="3580" max="3580" width="77.28515625" customWidth="1"/>
    <col min="3581" max="3581" width="38.140625" customWidth="1"/>
    <col min="3582" max="3582" width="20.42578125" customWidth="1"/>
    <col min="3836" max="3836" width="77.28515625" customWidth="1"/>
    <col min="3837" max="3837" width="38.140625" customWidth="1"/>
    <col min="3838" max="3838" width="20.42578125" customWidth="1"/>
    <col min="4092" max="4092" width="77.28515625" customWidth="1"/>
    <col min="4093" max="4093" width="38.140625" customWidth="1"/>
    <col min="4094" max="4094" width="20.42578125" customWidth="1"/>
    <col min="4348" max="4348" width="77.28515625" customWidth="1"/>
    <col min="4349" max="4349" width="38.140625" customWidth="1"/>
    <col min="4350" max="4350" width="20.42578125" customWidth="1"/>
    <col min="4604" max="4604" width="77.28515625" customWidth="1"/>
    <col min="4605" max="4605" width="38.140625" customWidth="1"/>
    <col min="4606" max="4606" width="20.42578125" customWidth="1"/>
    <col min="4860" max="4860" width="77.28515625" customWidth="1"/>
    <col min="4861" max="4861" width="38.140625" customWidth="1"/>
    <col min="4862" max="4862" width="20.42578125" customWidth="1"/>
    <col min="5116" max="5116" width="77.28515625" customWidth="1"/>
    <col min="5117" max="5117" width="38.140625" customWidth="1"/>
    <col min="5118" max="5118" width="20.42578125" customWidth="1"/>
    <col min="5372" max="5372" width="77.28515625" customWidth="1"/>
    <col min="5373" max="5373" width="38.140625" customWidth="1"/>
    <col min="5374" max="5374" width="20.42578125" customWidth="1"/>
    <col min="5628" max="5628" width="77.28515625" customWidth="1"/>
    <col min="5629" max="5629" width="38.140625" customWidth="1"/>
    <col min="5630" max="5630" width="20.42578125" customWidth="1"/>
    <col min="5884" max="5884" width="77.28515625" customWidth="1"/>
    <col min="5885" max="5885" width="38.140625" customWidth="1"/>
    <col min="5886" max="5886" width="20.42578125" customWidth="1"/>
    <col min="6140" max="6140" width="77.28515625" customWidth="1"/>
    <col min="6141" max="6141" width="38.140625" customWidth="1"/>
    <col min="6142" max="6142" width="20.42578125" customWidth="1"/>
    <col min="6396" max="6396" width="77.28515625" customWidth="1"/>
    <col min="6397" max="6397" width="38.140625" customWidth="1"/>
    <col min="6398" max="6398" width="20.42578125" customWidth="1"/>
    <col min="6652" max="6652" width="77.28515625" customWidth="1"/>
    <col min="6653" max="6653" width="38.140625" customWidth="1"/>
    <col min="6654" max="6654" width="20.42578125" customWidth="1"/>
    <col min="6908" max="6908" width="77.28515625" customWidth="1"/>
    <col min="6909" max="6909" width="38.140625" customWidth="1"/>
    <col min="6910" max="6910" width="20.42578125" customWidth="1"/>
    <col min="7164" max="7164" width="77.28515625" customWidth="1"/>
    <col min="7165" max="7165" width="38.140625" customWidth="1"/>
    <col min="7166" max="7166" width="20.42578125" customWidth="1"/>
    <col min="7420" max="7420" width="77.28515625" customWidth="1"/>
    <col min="7421" max="7421" width="38.140625" customWidth="1"/>
    <col min="7422" max="7422" width="20.42578125" customWidth="1"/>
    <col min="7676" max="7676" width="77.28515625" customWidth="1"/>
    <col min="7677" max="7677" width="38.140625" customWidth="1"/>
    <col min="7678" max="7678" width="20.42578125" customWidth="1"/>
    <col min="7932" max="7932" width="77.28515625" customWidth="1"/>
    <col min="7933" max="7933" width="38.140625" customWidth="1"/>
    <col min="7934" max="7934" width="20.42578125" customWidth="1"/>
    <col min="8188" max="8188" width="77.28515625" customWidth="1"/>
    <col min="8189" max="8189" width="38.140625" customWidth="1"/>
    <col min="8190" max="8190" width="20.42578125" customWidth="1"/>
    <col min="8444" max="8444" width="77.28515625" customWidth="1"/>
    <col min="8445" max="8445" width="38.140625" customWidth="1"/>
    <col min="8446" max="8446" width="20.42578125" customWidth="1"/>
    <col min="8700" max="8700" width="77.28515625" customWidth="1"/>
    <col min="8701" max="8701" width="38.140625" customWidth="1"/>
    <col min="8702" max="8702" width="20.42578125" customWidth="1"/>
    <col min="8956" max="8956" width="77.28515625" customWidth="1"/>
    <col min="8957" max="8957" width="38.140625" customWidth="1"/>
    <col min="8958" max="8958" width="20.42578125" customWidth="1"/>
    <col min="9212" max="9212" width="77.28515625" customWidth="1"/>
    <col min="9213" max="9213" width="38.140625" customWidth="1"/>
    <col min="9214" max="9214" width="20.42578125" customWidth="1"/>
    <col min="9468" max="9468" width="77.28515625" customWidth="1"/>
    <col min="9469" max="9469" width="38.140625" customWidth="1"/>
    <col min="9470" max="9470" width="20.42578125" customWidth="1"/>
    <col min="9724" max="9724" width="77.28515625" customWidth="1"/>
    <col min="9725" max="9725" width="38.140625" customWidth="1"/>
    <col min="9726" max="9726" width="20.42578125" customWidth="1"/>
    <col min="9980" max="9980" width="77.28515625" customWidth="1"/>
    <col min="9981" max="9981" width="38.140625" customWidth="1"/>
    <col min="9982" max="9982" width="20.42578125" customWidth="1"/>
    <col min="10236" max="10236" width="77.28515625" customWidth="1"/>
    <col min="10237" max="10237" width="38.140625" customWidth="1"/>
    <col min="10238" max="10238" width="20.42578125" customWidth="1"/>
    <col min="10492" max="10492" width="77.28515625" customWidth="1"/>
    <col min="10493" max="10493" width="38.140625" customWidth="1"/>
    <col min="10494" max="10494" width="20.42578125" customWidth="1"/>
    <col min="10748" max="10748" width="77.28515625" customWidth="1"/>
    <col min="10749" max="10749" width="38.140625" customWidth="1"/>
    <col min="10750" max="10750" width="20.42578125" customWidth="1"/>
    <col min="11004" max="11004" width="77.28515625" customWidth="1"/>
    <col min="11005" max="11005" width="38.140625" customWidth="1"/>
    <col min="11006" max="11006" width="20.42578125" customWidth="1"/>
    <col min="11260" max="11260" width="77.28515625" customWidth="1"/>
    <col min="11261" max="11261" width="38.140625" customWidth="1"/>
    <col min="11262" max="11262" width="20.42578125" customWidth="1"/>
    <col min="11516" max="11516" width="77.28515625" customWidth="1"/>
    <col min="11517" max="11517" width="38.140625" customWidth="1"/>
    <col min="11518" max="11518" width="20.42578125" customWidth="1"/>
    <col min="11772" max="11772" width="77.28515625" customWidth="1"/>
    <col min="11773" max="11773" width="38.140625" customWidth="1"/>
    <col min="11774" max="11774" width="20.42578125" customWidth="1"/>
    <col min="12028" max="12028" width="77.28515625" customWidth="1"/>
    <col min="12029" max="12029" width="38.140625" customWidth="1"/>
    <col min="12030" max="12030" width="20.42578125" customWidth="1"/>
    <col min="12284" max="12284" width="77.28515625" customWidth="1"/>
    <col min="12285" max="12285" width="38.140625" customWidth="1"/>
    <col min="12286" max="12286" width="20.42578125" customWidth="1"/>
    <col min="12540" max="12540" width="77.28515625" customWidth="1"/>
    <col min="12541" max="12541" width="38.140625" customWidth="1"/>
    <col min="12542" max="12542" width="20.42578125" customWidth="1"/>
    <col min="12796" max="12796" width="77.28515625" customWidth="1"/>
    <col min="12797" max="12797" width="38.140625" customWidth="1"/>
    <col min="12798" max="12798" width="20.42578125" customWidth="1"/>
    <col min="13052" max="13052" width="77.28515625" customWidth="1"/>
    <col min="13053" max="13053" width="38.140625" customWidth="1"/>
    <col min="13054" max="13054" width="20.42578125" customWidth="1"/>
    <col min="13308" max="13308" width="77.28515625" customWidth="1"/>
    <col min="13309" max="13309" width="38.140625" customWidth="1"/>
    <col min="13310" max="13310" width="20.42578125" customWidth="1"/>
    <col min="13564" max="13564" width="77.28515625" customWidth="1"/>
    <col min="13565" max="13565" width="38.140625" customWidth="1"/>
    <col min="13566" max="13566" width="20.42578125" customWidth="1"/>
    <col min="13820" max="13820" width="77.28515625" customWidth="1"/>
    <col min="13821" max="13821" width="38.140625" customWidth="1"/>
    <col min="13822" max="13822" width="20.42578125" customWidth="1"/>
    <col min="14076" max="14076" width="77.28515625" customWidth="1"/>
    <col min="14077" max="14077" width="38.140625" customWidth="1"/>
    <col min="14078" max="14078" width="20.42578125" customWidth="1"/>
    <col min="14332" max="14332" width="77.28515625" customWidth="1"/>
    <col min="14333" max="14333" width="38.140625" customWidth="1"/>
    <col min="14334" max="14334" width="20.42578125" customWidth="1"/>
    <col min="14588" max="14588" width="77.28515625" customWidth="1"/>
    <col min="14589" max="14589" width="38.140625" customWidth="1"/>
    <col min="14590" max="14590" width="20.42578125" customWidth="1"/>
    <col min="14844" max="14844" width="77.28515625" customWidth="1"/>
    <col min="14845" max="14845" width="38.140625" customWidth="1"/>
    <col min="14846" max="14846" width="20.42578125" customWidth="1"/>
    <col min="15100" max="15100" width="77.28515625" customWidth="1"/>
    <col min="15101" max="15101" width="38.140625" customWidth="1"/>
    <col min="15102" max="15102" width="20.42578125" customWidth="1"/>
    <col min="15356" max="15356" width="77.28515625" customWidth="1"/>
    <col min="15357" max="15357" width="38.140625" customWidth="1"/>
    <col min="15358" max="15358" width="20.42578125" customWidth="1"/>
    <col min="15612" max="15612" width="77.28515625" customWidth="1"/>
    <col min="15613" max="15613" width="38.140625" customWidth="1"/>
    <col min="15614" max="15614" width="20.42578125" customWidth="1"/>
    <col min="15868" max="15868" width="77.28515625" customWidth="1"/>
    <col min="15869" max="15869" width="38.140625" customWidth="1"/>
    <col min="15870" max="15870" width="20.42578125" customWidth="1"/>
    <col min="16124" max="16124" width="77.28515625" customWidth="1"/>
    <col min="16125" max="16125" width="38.140625" customWidth="1"/>
    <col min="16126" max="16126" width="20.42578125" customWidth="1"/>
  </cols>
  <sheetData>
    <row r="1" spans="1:4" s="3" customFormat="1" x14ac:dyDescent="0.25">
      <c r="A1" s="6" t="s">
        <v>0</v>
      </c>
      <c r="B1" s="15" t="s">
        <v>117</v>
      </c>
      <c r="C1" s="15"/>
    </row>
    <row r="2" spans="1:4" ht="15.75" x14ac:dyDescent="0.25">
      <c r="A2" s="21" t="s">
        <v>163</v>
      </c>
      <c r="B2" s="4" t="s">
        <v>172</v>
      </c>
      <c r="C2" s="22"/>
    </row>
    <row r="3" spans="1:4" ht="15.75" x14ac:dyDescent="0.25">
      <c r="A3" s="21" t="s">
        <v>164</v>
      </c>
      <c r="B3" s="4" t="s">
        <v>161</v>
      </c>
      <c r="C3" s="22"/>
    </row>
    <row r="4" spans="1:4" ht="15.75" x14ac:dyDescent="0.25">
      <c r="A4" s="21"/>
      <c r="B4" s="4"/>
      <c r="C4" s="22"/>
    </row>
    <row r="5" spans="1:4" s="3" customFormat="1" x14ac:dyDescent="0.25">
      <c r="A5" s="6" t="s">
        <v>2</v>
      </c>
      <c r="B5" s="26" t="s">
        <v>160</v>
      </c>
      <c r="C5" s="15" t="s">
        <v>159</v>
      </c>
    </row>
    <row r="6" spans="1:4" s="3" customFormat="1" x14ac:dyDescent="0.25">
      <c r="A6" s="6" t="s">
        <v>2</v>
      </c>
      <c r="B6" s="15" t="s">
        <v>158</v>
      </c>
      <c r="C6" s="15" t="s">
        <v>157</v>
      </c>
    </row>
    <row r="7" spans="1:4" x14ac:dyDescent="0.25">
      <c r="A7" s="23"/>
      <c r="B7" s="24"/>
    </row>
    <row r="8" spans="1:4" x14ac:dyDescent="0.25">
      <c r="A8" s="25" t="s">
        <v>46</v>
      </c>
      <c r="B8" s="25" t="s">
        <v>4</v>
      </c>
      <c r="C8" s="25" t="s">
        <v>156</v>
      </c>
      <c r="D8" s="25" t="s">
        <v>50</v>
      </c>
    </row>
    <row r="9" spans="1:4" x14ac:dyDescent="0.25">
      <c r="A9" s="10"/>
      <c r="B9" s="15" t="s">
        <v>155</v>
      </c>
      <c r="D9" s="4"/>
    </row>
    <row r="10" spans="1:4" x14ac:dyDescent="0.25">
      <c r="A10" s="10">
        <v>1</v>
      </c>
      <c r="B10" s="4" t="s">
        <v>125</v>
      </c>
      <c r="C10" s="4" t="s">
        <v>124</v>
      </c>
      <c r="D10" s="4">
        <v>10</v>
      </c>
    </row>
    <row r="11" spans="1:4" x14ac:dyDescent="0.25">
      <c r="A11" s="10">
        <v>2</v>
      </c>
      <c r="B11" s="4" t="s">
        <v>20</v>
      </c>
      <c r="C11" s="4" t="s">
        <v>91</v>
      </c>
      <c r="D11" s="4" t="s">
        <v>135</v>
      </c>
    </row>
    <row r="12" spans="1:4" x14ac:dyDescent="0.25">
      <c r="A12" s="10">
        <v>3</v>
      </c>
      <c r="B12" s="4" t="s">
        <v>136</v>
      </c>
      <c r="C12" s="4" t="s">
        <v>79</v>
      </c>
      <c r="D12" s="17" t="s">
        <v>77</v>
      </c>
    </row>
    <row r="13" spans="1:4" x14ac:dyDescent="0.25">
      <c r="A13" s="10">
        <v>4</v>
      </c>
      <c r="B13" s="4" t="s">
        <v>13</v>
      </c>
      <c r="C13" s="4" t="s">
        <v>85</v>
      </c>
      <c r="D13" s="4" t="s">
        <v>135</v>
      </c>
    </row>
    <row r="14" spans="1:4" x14ac:dyDescent="0.25">
      <c r="A14" s="10">
        <v>5</v>
      </c>
      <c r="B14" s="4" t="s">
        <v>14</v>
      </c>
      <c r="C14" s="4" t="s">
        <v>86</v>
      </c>
      <c r="D14" s="4" t="s">
        <v>134</v>
      </c>
    </row>
    <row r="15" spans="1:4" x14ac:dyDescent="0.25">
      <c r="A15" s="10">
        <v>6</v>
      </c>
      <c r="B15" s="4" t="s">
        <v>133</v>
      </c>
      <c r="C15" s="4" t="s">
        <v>97</v>
      </c>
      <c r="D15" s="4" t="s">
        <v>10</v>
      </c>
    </row>
    <row r="16" spans="1:4" x14ac:dyDescent="0.25">
      <c r="A16" s="10">
        <v>7</v>
      </c>
      <c r="B16" s="4" t="s">
        <v>11</v>
      </c>
      <c r="C16" s="4" t="s">
        <v>83</v>
      </c>
      <c r="D16" s="4" t="s">
        <v>154</v>
      </c>
    </row>
    <row r="17" spans="1:4" x14ac:dyDescent="0.25">
      <c r="A17" s="10">
        <v>8</v>
      </c>
      <c r="B17" s="4" t="s">
        <v>153</v>
      </c>
      <c r="C17" s="4" t="s">
        <v>84</v>
      </c>
      <c r="D17" s="4" t="s">
        <v>36</v>
      </c>
    </row>
    <row r="18" spans="1:4" x14ac:dyDescent="0.25">
      <c r="A18" s="10">
        <v>9</v>
      </c>
      <c r="B18" s="4" t="s">
        <v>152</v>
      </c>
      <c r="C18" s="4" t="s">
        <v>151</v>
      </c>
      <c r="D18" s="4" t="s">
        <v>130</v>
      </c>
    </row>
    <row r="19" spans="1:4" x14ac:dyDescent="0.25">
      <c r="A19" s="10">
        <v>10</v>
      </c>
      <c r="B19" s="4" t="s">
        <v>150</v>
      </c>
      <c r="C19" s="4" t="s">
        <v>149</v>
      </c>
      <c r="D19" s="4" t="s">
        <v>70</v>
      </c>
    </row>
    <row r="20" spans="1:4" x14ac:dyDescent="0.25">
      <c r="A20" s="10">
        <v>11</v>
      </c>
      <c r="B20" s="4" t="s">
        <v>148</v>
      </c>
      <c r="C20" s="4" t="s">
        <v>147</v>
      </c>
      <c r="D20" s="4" t="s">
        <v>130</v>
      </c>
    </row>
    <row r="21" spans="1:4" x14ac:dyDescent="0.25">
      <c r="A21" s="10">
        <v>12</v>
      </c>
      <c r="B21" s="4" t="s">
        <v>146</v>
      </c>
      <c r="C21" s="4" t="s">
        <v>145</v>
      </c>
      <c r="D21" s="4" t="s">
        <v>70</v>
      </c>
    </row>
    <row r="22" spans="1:4" x14ac:dyDescent="0.25">
      <c r="A22" s="10">
        <v>13</v>
      </c>
      <c r="B22" s="4" t="s">
        <v>144</v>
      </c>
      <c r="C22" s="4" t="s">
        <v>131</v>
      </c>
      <c r="D22" s="4" t="s">
        <v>130</v>
      </c>
    </row>
    <row r="23" spans="1:4" x14ac:dyDescent="0.25">
      <c r="A23" s="10">
        <v>14</v>
      </c>
      <c r="B23" s="4" t="s">
        <v>143</v>
      </c>
      <c r="C23" s="4" t="s">
        <v>128</v>
      </c>
      <c r="D23" s="4" t="s">
        <v>70</v>
      </c>
    </row>
    <row r="24" spans="1:4" x14ac:dyDescent="0.25">
      <c r="A24" s="10">
        <v>15</v>
      </c>
      <c r="B24" s="4" t="s">
        <v>142</v>
      </c>
      <c r="C24" s="4" t="s">
        <v>141</v>
      </c>
      <c r="D24" s="4" t="s">
        <v>73</v>
      </c>
    </row>
    <row r="25" spans="1:4" x14ac:dyDescent="0.25">
      <c r="A25" s="10">
        <v>16</v>
      </c>
      <c r="B25" s="4" t="s">
        <v>140</v>
      </c>
      <c r="C25" s="4" t="s">
        <v>120</v>
      </c>
      <c r="D25" s="4" t="s">
        <v>70</v>
      </c>
    </row>
    <row r="26" spans="1:4" x14ac:dyDescent="0.25">
      <c r="A26" s="10">
        <v>17</v>
      </c>
      <c r="B26" s="4" t="s">
        <v>139</v>
      </c>
      <c r="C26" s="4" t="s">
        <v>118</v>
      </c>
      <c r="D26" s="4" t="s">
        <v>70</v>
      </c>
    </row>
    <row r="27" spans="1:4" x14ac:dyDescent="0.25">
      <c r="A27" s="10"/>
      <c r="B27" s="15" t="s">
        <v>138</v>
      </c>
      <c r="C27" s="15"/>
      <c r="D27" s="4"/>
    </row>
    <row r="28" spans="1:4" x14ac:dyDescent="0.25">
      <c r="A28" s="10">
        <v>18</v>
      </c>
      <c r="B28" s="4" t="s">
        <v>125</v>
      </c>
      <c r="C28" s="4" t="s">
        <v>124</v>
      </c>
      <c r="D28" s="4">
        <v>20</v>
      </c>
    </row>
    <row r="29" spans="1:4" x14ac:dyDescent="0.25">
      <c r="A29" s="10">
        <v>19</v>
      </c>
      <c r="B29" s="4" t="s">
        <v>20</v>
      </c>
      <c r="C29" s="4" t="s">
        <v>91</v>
      </c>
      <c r="D29" s="4" t="s">
        <v>135</v>
      </c>
    </row>
    <row r="30" spans="1:4" x14ac:dyDescent="0.25">
      <c r="A30" s="10">
        <v>20</v>
      </c>
      <c r="B30" s="4" t="s">
        <v>123</v>
      </c>
      <c r="C30" s="4" t="s">
        <v>122</v>
      </c>
      <c r="D30" s="4" t="s">
        <v>70</v>
      </c>
    </row>
    <row r="31" spans="1:4" x14ac:dyDescent="0.25">
      <c r="A31" s="10">
        <v>21</v>
      </c>
      <c r="B31" s="4" t="s">
        <v>121</v>
      </c>
      <c r="C31" s="4" t="s">
        <v>120</v>
      </c>
      <c r="D31" s="4" t="s">
        <v>70</v>
      </c>
    </row>
    <row r="32" spans="1:4" x14ac:dyDescent="0.25">
      <c r="A32" s="10">
        <v>22</v>
      </c>
      <c r="B32" s="4" t="s">
        <v>119</v>
      </c>
      <c r="C32" s="4" t="s">
        <v>118</v>
      </c>
      <c r="D32" s="4" t="s">
        <v>70</v>
      </c>
    </row>
    <row r="33" spans="1:4" x14ac:dyDescent="0.25">
      <c r="B33" s="15" t="s">
        <v>137</v>
      </c>
      <c r="C33" s="15"/>
      <c r="D33" s="4"/>
    </row>
    <row r="34" spans="1:4" x14ac:dyDescent="0.25">
      <c r="A34" s="10">
        <v>23</v>
      </c>
      <c r="B34" s="4" t="s">
        <v>125</v>
      </c>
      <c r="C34" s="4" t="s">
        <v>124</v>
      </c>
      <c r="D34" s="4">
        <v>30</v>
      </c>
    </row>
    <row r="35" spans="1:4" x14ac:dyDescent="0.25">
      <c r="A35" s="10">
        <v>24</v>
      </c>
      <c r="B35" s="4" t="s">
        <v>136</v>
      </c>
      <c r="C35" s="4" t="s">
        <v>79</v>
      </c>
      <c r="D35" s="17" t="s">
        <v>77</v>
      </c>
    </row>
    <row r="36" spans="1:4" x14ac:dyDescent="0.25">
      <c r="A36" s="10">
        <v>25</v>
      </c>
      <c r="B36" s="4" t="s">
        <v>13</v>
      </c>
      <c r="C36" s="4" t="s">
        <v>85</v>
      </c>
      <c r="D36" s="4" t="s">
        <v>135</v>
      </c>
    </row>
    <row r="37" spans="1:4" x14ac:dyDescent="0.25">
      <c r="A37" s="10">
        <v>26</v>
      </c>
      <c r="B37" s="4" t="s">
        <v>14</v>
      </c>
      <c r="C37" s="4" t="s">
        <v>86</v>
      </c>
      <c r="D37" s="4" t="s">
        <v>134</v>
      </c>
    </row>
    <row r="38" spans="1:4" x14ac:dyDescent="0.25">
      <c r="A38" s="10">
        <v>27</v>
      </c>
      <c r="B38" s="4" t="s">
        <v>133</v>
      </c>
      <c r="C38" s="4" t="s">
        <v>97</v>
      </c>
      <c r="D38" s="4" t="s">
        <v>10</v>
      </c>
    </row>
    <row r="39" spans="1:4" x14ac:dyDescent="0.25">
      <c r="A39" s="10">
        <v>28</v>
      </c>
      <c r="B39" s="4" t="s">
        <v>132</v>
      </c>
      <c r="C39" s="4" t="s">
        <v>131</v>
      </c>
      <c r="D39" s="4" t="s">
        <v>130</v>
      </c>
    </row>
    <row r="40" spans="1:4" x14ac:dyDescent="0.25">
      <c r="A40" s="10">
        <v>29</v>
      </c>
      <c r="B40" s="4" t="s">
        <v>129</v>
      </c>
      <c r="C40" s="4" t="s">
        <v>128</v>
      </c>
      <c r="D40" s="4" t="s">
        <v>70</v>
      </c>
    </row>
    <row r="41" spans="1:4" x14ac:dyDescent="0.25">
      <c r="A41" s="10">
        <v>30</v>
      </c>
      <c r="B41" s="4" t="s">
        <v>127</v>
      </c>
      <c r="C41" s="4" t="s">
        <v>118</v>
      </c>
      <c r="D41" s="4" t="s">
        <v>70</v>
      </c>
    </row>
    <row r="42" spans="1:4" x14ac:dyDescent="0.25">
      <c r="B42" s="15" t="s">
        <v>126</v>
      </c>
      <c r="C42" s="15"/>
      <c r="D42" s="4"/>
    </row>
    <row r="43" spans="1:4" x14ac:dyDescent="0.25">
      <c r="A43" s="10">
        <v>31</v>
      </c>
      <c r="B43" s="4" t="s">
        <v>125</v>
      </c>
      <c r="C43" s="4" t="s">
        <v>124</v>
      </c>
      <c r="D43" s="4">
        <v>40</v>
      </c>
    </row>
    <row r="44" spans="1:4" x14ac:dyDescent="0.25">
      <c r="A44" s="10">
        <v>32</v>
      </c>
      <c r="B44" s="4" t="s">
        <v>123</v>
      </c>
      <c r="C44" s="4" t="s">
        <v>122</v>
      </c>
      <c r="D44" s="4" t="s">
        <v>70</v>
      </c>
    </row>
    <row r="45" spans="1:4" x14ac:dyDescent="0.25">
      <c r="A45" s="10">
        <v>33</v>
      </c>
      <c r="B45" s="4" t="s">
        <v>121</v>
      </c>
      <c r="C45" s="4" t="s">
        <v>120</v>
      </c>
      <c r="D45" s="4" t="s">
        <v>70</v>
      </c>
    </row>
    <row r="46" spans="1:4" x14ac:dyDescent="0.25">
      <c r="A46" s="10">
        <v>34</v>
      </c>
      <c r="B46" s="4" t="s">
        <v>119</v>
      </c>
      <c r="C46" s="4" t="s">
        <v>118</v>
      </c>
      <c r="D46" s="4" t="s">
        <v>70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INDEX</vt:lpstr>
      <vt:lpstr>SOTD_FINAL</vt:lpstr>
      <vt:lpstr>PRO_SOTD</vt:lpstr>
      <vt:lpstr>SOTD_FINAL_P</vt:lpstr>
      <vt:lpstr>SHRT</vt:lpstr>
      <vt:lpstr>MG02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Siddharth Chauhan (CC-CLRNG)</dc:creator>
  <cp:lastModifiedBy>Ramkumar Kumaresan (CC-CLRNG)</cp:lastModifiedBy>
  <dcterms:created xsi:type="dcterms:W3CDTF">2022-05-24T14:13:53Z</dcterms:created>
  <dcterms:modified xsi:type="dcterms:W3CDTF">2024-04-29T12:51:13Z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2022-05-24T14:39:57Z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04fbaf4f-a66b-445b-ba67-3cd72b06b38a</vt:lpwstr>
  </property>
  <property fmtid="{D5CDD505-2E9C-101B-9397-08002B2CF9AE}" pid="8" name="MSIP_Label_305f50f5-e953-4c63-867b-388561f41989_ContentBits">
    <vt:lpwstr>0</vt:lpwstr>
  </property>
</Properties>
</file>